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BF0B97F6-734C-4D94-99B6-857C052038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'pds-7'!$A$1:$AL$18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7" i="1" l="1"/>
  <c r="AF17" i="1"/>
  <c r="AH17" i="1" s="1"/>
  <c r="AJ17" i="1" s="1"/>
  <c r="AL17" i="1" s="1"/>
  <c r="AC17" i="1"/>
  <c r="AF16" i="1"/>
  <c r="AH16" i="1" s="1"/>
  <c r="AJ16" i="1" s="1"/>
  <c r="AL16" i="1" s="1"/>
  <c r="AC16" i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AC13" i="1"/>
  <c r="AF13" i="1" s="1"/>
  <c r="AC12" i="1"/>
  <c r="AF12" i="1" s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G13" i="1" l="1"/>
  <c r="AH13" i="1" s="1"/>
  <c r="AJ13" i="1" s="1"/>
  <c r="AL13" i="1" s="1"/>
  <c r="AG12" i="1"/>
  <c r="AH12" i="1" s="1"/>
  <c r="AJ12" i="1" s="1"/>
  <c r="AL12" i="1" s="1"/>
  <c r="AL18" i="1" s="1"/>
  <c r="AG16" i="1"/>
</calcChain>
</file>

<file path=xl/sharedStrings.xml><?xml version="1.0" encoding="utf-8"?>
<sst xmlns="http://schemas.openxmlformats.org/spreadsheetml/2006/main" count="114" uniqueCount="75">
  <si>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</si>
  <si>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</si>
  <si>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</si>
  <si>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เพ็ชรอำภา เพ็ชรวงษ์    เลขที่ 47/221 ม.3 ต.บ้านกรด อ.บางปะอิน จ.พระนครศรีอยุธยา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</si>
  <si>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</si>
  <si>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</si>
  <si>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</si>
  <si>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</si>
  <si>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</si>
  <si>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</si>
  <si>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</si>
  <si>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</si>
  <si>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</si>
  <si>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</si>
  <si>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</si>
  <si>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</si>
  <si>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</si>
  <si>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</si>
  <si>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</si>
  <si>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</si>
  <si>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</si>
  <si>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</si>
  <si>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</si>
  <si>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</si>
  <si>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</si>
  <si>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</si>
  <si>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</si>
  <si>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</si>
  <si>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</si>
  <si>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</si>
  <si>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</si>
  <si>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</si>
  <si>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</si>
  <si>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</si>
  <si>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</si>
  <si>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</si>
  <si>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</si>
  <si>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</si>
  <si>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</si>
  <si>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</si>
  <si>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พ279/6277</t>
  </si>
  <si>
    <t>5150200001191</t>
  </si>
  <si>
    <t>นางสาว เพ็ชรอำภา เพ็ชรวงษ์</t>
  </si>
  <si>
    <t>เลขที่ 47/221 ม.3</t>
  </si>
  <si>
    <t>03F015</t>
  </si>
  <si>
    <t>โฉนด</t>
  </si>
  <si>
    <t>32120</t>
  </si>
  <si>
    <t>เกษตรกรรม</t>
  </si>
  <si>
    <t xml:space="preserve">(2-1) </t>
  </si>
  <si>
    <t xml:space="preserve">  มีสิ่งปลูกสร้างของบุคคลอื่น </t>
  </si>
  <si>
    <t>09H100/005</t>
  </si>
  <si>
    <t>36520</t>
  </si>
  <si>
    <t>ใช้ประโยชน์หลายประเภท</t>
  </si>
  <si>
    <t>47/221 ม.3บ้านกรด บางปะอิน พระนครศรีอยุธยา</t>
  </si>
  <si>
    <t>09H100/005-B001</t>
  </si>
  <si>
    <t>400|ประเภทตึกแถว(65)</t>
  </si>
  <si>
    <t>ตึก</t>
  </si>
  <si>
    <t>ให้เช่า-อื่นๆ</t>
  </si>
  <si>
    <t>ร้านขายของชำ,ที่เก็บสินค้า</t>
  </si>
  <si>
    <t>ใช้เอง-(2-1)</t>
  </si>
  <si>
    <t>บ้านพักอาศัย</t>
  </si>
  <si>
    <t>09H101/001</t>
  </si>
  <si>
    <t>38046</t>
  </si>
  <si>
    <t>อื่นๆ</t>
  </si>
  <si>
    <t>09H101/002</t>
  </si>
  <si>
    <t>38045</t>
  </si>
  <si>
    <t>09H100/002-B002</t>
  </si>
  <si>
    <t>ให้เช่า-(2-1)</t>
  </si>
  <si>
    <t>ร้านขายของชำ</t>
  </si>
  <si>
    <t>09H100/003-B002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</si>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</sst>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8" sqref="AK18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16"/>
      <c r="AL1" s="6" t="s">
        <v>1</v>
      </c>
    </row>
    <row r="2" spans="1:39" ht="26.25" customHeight="1" x14ac:dyDescent="0.7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16"/>
      <c r="AL2" s="6"/>
    </row>
    <row r="3" spans="1:39" ht="26.25" customHeight="1" x14ac:dyDescent="0.7">
      <c r="A3" s="67" t="s">
        <v>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2"/>
    </row>
    <row r="4" spans="1:39" ht="17.25" customHeight="1" x14ac:dyDescent="0.35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58" t="s">
        <v>5</v>
      </c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2" t="s">
        <v>6</v>
      </c>
      <c r="AH4" s="52" t="s">
        <v>7</v>
      </c>
      <c r="AI4" s="52" t="s">
        <v>8</v>
      </c>
      <c r="AJ4" s="52" t="s">
        <v>9</v>
      </c>
      <c r="AK4" s="52" t="s">
        <v>10</v>
      </c>
      <c r="AL4" s="52" t="s">
        <v>11</v>
      </c>
    </row>
    <row r="5" spans="1:39" ht="17.25" customHeight="1" x14ac:dyDescent="0.35">
      <c r="A5" s="57" t="s">
        <v>12</v>
      </c>
      <c r="B5" s="68" t="s">
        <v>13</v>
      </c>
      <c r="C5" s="57" t="s">
        <v>14</v>
      </c>
      <c r="D5" s="57" t="s">
        <v>15</v>
      </c>
      <c r="E5" s="57" t="s">
        <v>16</v>
      </c>
      <c r="F5" s="57" t="s">
        <v>17</v>
      </c>
      <c r="G5" s="60" t="s">
        <v>18</v>
      </c>
      <c r="H5" s="56" t="s">
        <v>19</v>
      </c>
      <c r="I5" s="56" t="s">
        <v>20</v>
      </c>
      <c r="J5" s="57" t="s">
        <v>21</v>
      </c>
      <c r="K5" s="57"/>
      <c r="L5" s="57"/>
      <c r="M5" s="56" t="s">
        <v>22</v>
      </c>
      <c r="N5" s="66" t="s">
        <v>23</v>
      </c>
      <c r="O5" s="61" t="s">
        <v>24</v>
      </c>
      <c r="P5" s="61" t="s">
        <v>25</v>
      </c>
      <c r="Q5" s="53" t="s">
        <v>16</v>
      </c>
      <c r="R5" s="53" t="s">
        <v>12</v>
      </c>
      <c r="S5" s="55" t="s">
        <v>13</v>
      </c>
      <c r="T5" s="53" t="s">
        <v>14</v>
      </c>
      <c r="U5" s="53" t="s">
        <v>15</v>
      </c>
      <c r="V5" s="70" t="s">
        <v>26</v>
      </c>
      <c r="W5" s="63" t="s">
        <v>27</v>
      </c>
      <c r="X5" s="63" t="s">
        <v>28</v>
      </c>
      <c r="Y5" s="63" t="s">
        <v>22</v>
      </c>
      <c r="Z5" s="54" t="s">
        <v>29</v>
      </c>
      <c r="AA5" s="64" t="s">
        <v>30</v>
      </c>
      <c r="AB5" s="54" t="s">
        <v>31</v>
      </c>
      <c r="AC5" s="65" t="s">
        <v>32</v>
      </c>
      <c r="AD5" s="53" t="s">
        <v>33</v>
      </c>
      <c r="AE5" s="53"/>
      <c r="AF5" s="54" t="s">
        <v>34</v>
      </c>
      <c r="AG5" s="52"/>
      <c r="AH5" s="52"/>
      <c r="AI5" s="52"/>
      <c r="AJ5" s="52"/>
      <c r="AK5" s="52"/>
      <c r="AL5" s="52"/>
    </row>
    <row r="6" spans="1:39" ht="17.25" customHeight="1" x14ac:dyDescent="0.35">
      <c r="A6" s="57"/>
      <c r="B6" s="68"/>
      <c r="C6" s="57"/>
      <c r="D6" s="57"/>
      <c r="E6" s="57"/>
      <c r="F6" s="57"/>
      <c r="G6" s="60"/>
      <c r="H6" s="56"/>
      <c r="I6" s="56"/>
      <c r="J6" s="57"/>
      <c r="K6" s="57"/>
      <c r="L6" s="57"/>
      <c r="M6" s="56"/>
      <c r="N6" s="66"/>
      <c r="O6" s="61"/>
      <c r="P6" s="61"/>
      <c r="Q6" s="53"/>
      <c r="R6" s="53"/>
      <c r="S6" s="55"/>
      <c r="T6" s="53"/>
      <c r="U6" s="53"/>
      <c r="V6" s="70"/>
      <c r="W6" s="63"/>
      <c r="X6" s="63"/>
      <c r="Y6" s="63"/>
      <c r="Z6" s="54"/>
      <c r="AA6" s="64"/>
      <c r="AB6" s="54"/>
      <c r="AC6" s="65"/>
      <c r="AD6" s="59" t="s">
        <v>35</v>
      </c>
      <c r="AE6" s="59" t="s">
        <v>36</v>
      </c>
      <c r="AF6" s="54"/>
      <c r="AG6" s="52"/>
      <c r="AH6" s="52"/>
      <c r="AI6" s="52"/>
      <c r="AJ6" s="52"/>
      <c r="AK6" s="52"/>
      <c r="AL6" s="52"/>
    </row>
    <row r="7" spans="1:39" ht="17.25" customHeight="1" x14ac:dyDescent="0.35">
      <c r="A7" s="57"/>
      <c r="B7" s="68"/>
      <c r="C7" s="57"/>
      <c r="D7" s="57"/>
      <c r="E7" s="57"/>
      <c r="F7" s="57"/>
      <c r="G7" s="60"/>
      <c r="H7" s="56"/>
      <c r="I7" s="56"/>
      <c r="J7" s="57" t="s">
        <v>37</v>
      </c>
      <c r="K7" s="57" t="s">
        <v>38</v>
      </c>
      <c r="L7" s="69" t="s">
        <v>39</v>
      </c>
      <c r="M7" s="56"/>
      <c r="N7" s="66"/>
      <c r="O7" s="61"/>
      <c r="P7" s="61"/>
      <c r="Q7" s="53"/>
      <c r="R7" s="53"/>
      <c r="S7" s="55"/>
      <c r="T7" s="53"/>
      <c r="U7" s="53"/>
      <c r="V7" s="70"/>
      <c r="W7" s="63"/>
      <c r="X7" s="63"/>
      <c r="Y7" s="63"/>
      <c r="Z7" s="54"/>
      <c r="AA7" s="64"/>
      <c r="AB7" s="54"/>
      <c r="AC7" s="65"/>
      <c r="AD7" s="59"/>
      <c r="AE7" s="59"/>
      <c r="AF7" s="54"/>
      <c r="AG7" s="52"/>
      <c r="AH7" s="52"/>
      <c r="AI7" s="52"/>
      <c r="AJ7" s="52"/>
      <c r="AK7" s="52"/>
      <c r="AL7" s="52"/>
    </row>
    <row r="8" spans="1:39" ht="17.25" customHeight="1" x14ac:dyDescent="0.35">
      <c r="A8" s="57"/>
      <c r="B8" s="68"/>
      <c r="C8" s="57"/>
      <c r="D8" s="57"/>
      <c r="E8" s="57"/>
      <c r="F8" s="57"/>
      <c r="G8" s="60"/>
      <c r="H8" s="56"/>
      <c r="I8" s="56"/>
      <c r="J8" s="57"/>
      <c r="K8" s="57"/>
      <c r="L8" s="69"/>
      <c r="M8" s="56"/>
      <c r="N8" s="66"/>
      <c r="O8" s="61"/>
      <c r="P8" s="61"/>
      <c r="Q8" s="53"/>
      <c r="R8" s="53"/>
      <c r="S8" s="55"/>
      <c r="T8" s="53"/>
      <c r="U8" s="53"/>
      <c r="V8" s="70"/>
      <c r="W8" s="63"/>
      <c r="X8" s="63"/>
      <c r="Y8" s="63"/>
      <c r="Z8" s="54"/>
      <c r="AA8" s="64"/>
      <c r="AB8" s="54"/>
      <c r="AC8" s="65"/>
      <c r="AD8" s="59"/>
      <c r="AE8" s="59"/>
      <c r="AF8" s="54"/>
      <c r="AG8" s="52"/>
      <c r="AH8" s="52"/>
      <c r="AI8" s="52"/>
      <c r="AJ8" s="52"/>
      <c r="AK8" s="52"/>
      <c r="AL8" s="52"/>
    </row>
    <row r="9" spans="1:39" ht="17.25" customHeight="1" x14ac:dyDescent="0.35">
      <c r="A9" s="57"/>
      <c r="B9" s="68"/>
      <c r="C9" s="57"/>
      <c r="D9" s="57"/>
      <c r="E9" s="57"/>
      <c r="F9" s="57"/>
      <c r="G9" s="60"/>
      <c r="H9" s="56"/>
      <c r="I9" s="56"/>
      <c r="J9" s="57"/>
      <c r="K9" s="57"/>
      <c r="L9" s="69"/>
      <c r="M9" s="56"/>
      <c r="N9" s="66"/>
      <c r="O9" s="61"/>
      <c r="P9" s="61"/>
      <c r="Q9" s="53"/>
      <c r="R9" s="53"/>
      <c r="S9" s="55"/>
      <c r="T9" s="53"/>
      <c r="U9" s="53"/>
      <c r="V9" s="70"/>
      <c r="W9" s="63"/>
      <c r="X9" s="63"/>
      <c r="Y9" s="63"/>
      <c r="Z9" s="54"/>
      <c r="AA9" s="64"/>
      <c r="AB9" s="54"/>
      <c r="AC9" s="65"/>
      <c r="AD9" s="59"/>
      <c r="AE9" s="59"/>
      <c r="AF9" s="54"/>
      <c r="AG9" s="52"/>
      <c r="AH9" s="52"/>
      <c r="AI9" s="52"/>
      <c r="AJ9" s="52"/>
      <c r="AK9" s="52"/>
      <c r="AL9" s="52"/>
    </row>
    <row r="10" spans="1:39" ht="19.5" customHeight="1" x14ac:dyDescent="0.35">
      <c r="A10" s="46" t="s">
        <v>40</v>
      </c>
      <c r="B10" s="47" t="s">
        <v>41</v>
      </c>
      <c r="C10" s="46" t="s">
        <v>42</v>
      </c>
      <c r="D10" s="46" t="s">
        <v>43</v>
      </c>
      <c r="E10" s="46">
        <v>1</v>
      </c>
      <c r="F10" s="46">
        <v>6680</v>
      </c>
      <c r="G10" s="47" t="s">
        <v>44</v>
      </c>
      <c r="H10" s="44" t="s">
        <v>45</v>
      </c>
      <c r="I10" s="44" t="s">
        <v>46</v>
      </c>
      <c r="J10" s="44">
        <v>1</v>
      </c>
      <c r="K10" s="44">
        <v>3</v>
      </c>
      <c r="L10" s="45">
        <v>86.5</v>
      </c>
      <c r="M10" s="44" t="s">
        <v>47</v>
      </c>
      <c r="N10" s="48">
        <f>((J10*400)+(K10*100))+L10</f>
        <v>786.5</v>
      </c>
      <c r="O10" s="48">
        <v>150</v>
      </c>
      <c r="P10" s="48">
        <f>N10*O10</f>
        <v>117975</v>
      </c>
      <c r="Q10" s="44"/>
      <c r="R10" s="44"/>
      <c r="S10" s="49"/>
      <c r="T10" s="44"/>
      <c r="U10" s="44"/>
      <c r="V10" s="47"/>
      <c r="W10" s="44"/>
      <c r="X10" s="44"/>
      <c r="Y10" s="44"/>
      <c r="Z10" s="48"/>
      <c r="AA10" s="45"/>
      <c r="AB10" s="48"/>
      <c r="AC10" s="48"/>
      <c r="AD10" s="46"/>
      <c r="AE10" s="46"/>
      <c r="AF10" s="48"/>
      <c r="AG10" s="48">
        <f>AF10+P10</f>
        <v>117975</v>
      </c>
      <c r="AH10" s="48">
        <f>AG10</f>
        <v>117975</v>
      </c>
      <c r="AI10" s="48">
        <v>50000000</v>
      </c>
      <c r="AJ10" s="48">
        <f t="shared" ref="AJ10:AJ17" si="0">IF((AI10-AH10) &gt; 1,0,IF((AI10-AH10)&lt;0,AH10-AI10,AI10-AH10))</f>
        <v>0</v>
      </c>
      <c r="AK10" s="48">
        <v>0.01</v>
      </c>
      <c r="AL10" s="48">
        <f t="shared" ref="AL10:AL17" si="1">ROUND(AJ10*(AK10/100),2)</f>
        <v>0</v>
      </c>
    </row>
    <row r="11" spans="1:39" ht="19.5" customHeight="1" x14ac:dyDescent="0.35">
      <c r="A11" s="46"/>
      <c r="B11" s="47"/>
      <c r="C11" s="46"/>
      <c r="D11" s="46"/>
      <c r="E11" s="46"/>
      <c r="F11" s="46"/>
      <c r="G11" s="47"/>
      <c r="H11" s="44"/>
      <c r="I11" s="44"/>
      <c r="J11" s="44">
        <v>0</v>
      </c>
      <c r="K11" s="44">
        <v>0</v>
      </c>
      <c r="L11" s="45">
        <v>13.5</v>
      </c>
      <c r="M11" s="44" t="s">
        <v>48</v>
      </c>
      <c r="N11" s="48">
        <f>((J11*400)+(K11*100))+L11</f>
        <v>13.5</v>
      </c>
      <c r="O11" s="48">
        <v>150</v>
      </c>
      <c r="P11" s="48">
        <f>N11*O11</f>
        <v>2025</v>
      </c>
      <c r="Q11" s="44"/>
      <c r="R11" s="44"/>
      <c r="S11" s="49"/>
      <c r="T11" s="44"/>
      <c r="U11" s="44"/>
      <c r="V11" s="47"/>
      <c r="W11" s="44" t="s">
        <v>49</v>
      </c>
      <c r="X11" s="44"/>
      <c r="Y11" s="44"/>
      <c r="Z11" s="48"/>
      <c r="AA11" s="45"/>
      <c r="AB11" s="48"/>
      <c r="AC11" s="48"/>
      <c r="AD11" s="46"/>
      <c r="AE11" s="46"/>
      <c r="AF11" s="48"/>
      <c r="AG11" s="48">
        <f>P11</f>
        <v>2025</v>
      </c>
      <c r="AH11" s="48">
        <f>AG11</f>
        <v>2025</v>
      </c>
      <c r="AI11" s="48">
        <v>50000000</v>
      </c>
      <c r="AJ11" s="48">
        <f t="shared" si="0"/>
        <v>0</v>
      </c>
      <c r="AK11" s="48">
        <v>0.02</v>
      </c>
      <c r="AL11" s="48">
        <f t="shared" si="1"/>
        <v>0</v>
      </c>
    </row>
    <row r="12" spans="1:39" x14ac:dyDescent="0.35">
      <c r="A12" s="46" t="s">
        <v>40</v>
      </c>
      <c r="B12" s="47" t="s">
        <v>41</v>
      </c>
      <c r="C12" s="46" t="s">
        <v>42</v>
      </c>
      <c r="D12" s="46" t="s">
        <v>43</v>
      </c>
      <c r="E12" s="46">
        <v>2</v>
      </c>
      <c r="F12" s="46">
        <v>8978</v>
      </c>
      <c r="G12" s="47" t="s">
        <v>50</v>
      </c>
      <c r="H12" s="44" t="s">
        <v>45</v>
      </c>
      <c r="I12" s="44" t="s">
        <v>51</v>
      </c>
      <c r="J12" s="44">
        <v>0</v>
      </c>
      <c r="K12" s="44">
        <v>0</v>
      </c>
      <c r="L12" s="45">
        <v>21</v>
      </c>
      <c r="M12" s="44" t="s">
        <v>52</v>
      </c>
      <c r="N12" s="48">
        <f>((J12*400)+(K12*100))+L12</f>
        <v>21</v>
      </c>
      <c r="O12" s="48">
        <v>3000</v>
      </c>
      <c r="P12" s="48">
        <f>N12*O12</f>
        <v>63000</v>
      </c>
      <c r="Q12" s="44">
        <v>1</v>
      </c>
      <c r="R12" s="44" t="s">
        <v>40</v>
      </c>
      <c r="S12" s="49" t="s">
        <v>41</v>
      </c>
      <c r="T12" s="44" t="s">
        <v>42</v>
      </c>
      <c r="U12" s="44" t="s">
        <v>53</v>
      </c>
      <c r="V12" s="47" t="s">
        <v>54</v>
      </c>
      <c r="W12" s="44" t="s">
        <v>55</v>
      </c>
      <c r="X12" s="44" t="s">
        <v>56</v>
      </c>
      <c r="Y12" s="44" t="s">
        <v>57</v>
      </c>
      <c r="Z12" s="48">
        <v>41.5</v>
      </c>
      <c r="AA12" s="45">
        <v>46.37</v>
      </c>
      <c r="AB12" s="48">
        <v>7450</v>
      </c>
      <c r="AC12" s="48">
        <f>Z12*AB12</f>
        <v>309175</v>
      </c>
      <c r="AD12" s="46">
        <v>6</v>
      </c>
      <c r="AE12" s="46">
        <v>6</v>
      </c>
      <c r="AF12" s="48">
        <f>(AC12*(100-AE12))/100</f>
        <v>290624.5</v>
      </c>
      <c r="AG12" s="48">
        <f>SUM(AF12:AF13)+P12</f>
        <v>689768.5</v>
      </c>
      <c r="AH12" s="48">
        <f>(AG12*AA12)/100</f>
        <v>319845.65344999998</v>
      </c>
      <c r="AI12" s="48">
        <v>0</v>
      </c>
      <c r="AJ12" s="48">
        <f t="shared" si="0"/>
        <v>319845.65344999998</v>
      </c>
      <c r="AK12" s="48">
        <v>0.3</v>
      </c>
      <c r="AL12" s="48">
        <f t="shared" si="1"/>
        <v>959.54</v>
      </c>
      <c r="AM12" s="7" t="s">
        <v>58</v>
      </c>
    </row>
    <row r="13" spans="1:39" x14ac:dyDescent="0.35">
      <c r="A13" s="46"/>
      <c r="B13" s="47"/>
      <c r="C13" s="46"/>
      <c r="D13" s="46"/>
      <c r="E13" s="46"/>
      <c r="F13" s="46"/>
      <c r="G13" s="47"/>
      <c r="H13" s="44"/>
      <c r="I13" s="44"/>
      <c r="J13" s="44"/>
      <c r="K13" s="44"/>
      <c r="L13" s="45"/>
      <c r="M13" s="44"/>
      <c r="N13" s="48"/>
      <c r="O13" s="48"/>
      <c r="P13" s="48"/>
      <c r="Q13" s="44"/>
      <c r="R13" s="44"/>
      <c r="S13" s="49"/>
      <c r="T13" s="44"/>
      <c r="U13" s="44"/>
      <c r="V13" s="47"/>
      <c r="W13" s="44"/>
      <c r="X13" s="44"/>
      <c r="Y13" s="44" t="s">
        <v>59</v>
      </c>
      <c r="Z13" s="48">
        <v>48</v>
      </c>
      <c r="AA13" s="45">
        <v>53.63</v>
      </c>
      <c r="AB13" s="48">
        <v>7450</v>
      </c>
      <c r="AC13" s="48">
        <f>Z13*AB13</f>
        <v>357600</v>
      </c>
      <c r="AD13" s="46">
        <v>6</v>
      </c>
      <c r="AE13" s="46">
        <v>6</v>
      </c>
      <c r="AF13" s="48">
        <f>(AC13*(100-AE13))/100</f>
        <v>336144</v>
      </c>
      <c r="AG13" s="48">
        <f>SUM(AF12:AF13)+P12</f>
        <v>689768.5</v>
      </c>
      <c r="AH13" s="48">
        <f>(AG13*AA13)/100</f>
        <v>369922.84655000002</v>
      </c>
      <c r="AI13" s="48">
        <v>50000000</v>
      </c>
      <c r="AJ13" s="48">
        <f t="shared" si="0"/>
        <v>0</v>
      </c>
      <c r="AK13" s="48">
        <v>0.02</v>
      </c>
      <c r="AL13" s="48">
        <f t="shared" si="1"/>
        <v>0</v>
      </c>
      <c r="AM13" s="7" t="s">
        <v>60</v>
      </c>
    </row>
    <row r="14" spans="1:39" x14ac:dyDescent="0.35">
      <c r="A14" s="46" t="s">
        <v>40</v>
      </c>
      <c r="B14" s="47" t="s">
        <v>41</v>
      </c>
      <c r="C14" s="46" t="s">
        <v>42</v>
      </c>
      <c r="D14" s="46" t="s">
        <v>43</v>
      </c>
      <c r="E14" s="46">
        <v>3</v>
      </c>
      <c r="F14" s="46">
        <v>9186</v>
      </c>
      <c r="G14" s="47" t="s">
        <v>61</v>
      </c>
      <c r="H14" s="44" t="s">
        <v>45</v>
      </c>
      <c r="I14" s="44" t="s">
        <v>62</v>
      </c>
      <c r="J14" s="44">
        <v>0</v>
      </c>
      <c r="K14" s="44">
        <v>0</v>
      </c>
      <c r="L14" s="45">
        <v>74.7</v>
      </c>
      <c r="M14" s="44" t="s">
        <v>63</v>
      </c>
      <c r="N14" s="48">
        <f>((J14*400)+(K14*100))+L14</f>
        <v>74.7</v>
      </c>
      <c r="O14" s="48">
        <v>150</v>
      </c>
      <c r="P14" s="48">
        <f>N14*O14</f>
        <v>11205</v>
      </c>
      <c r="Q14" s="44"/>
      <c r="R14" s="44"/>
      <c r="S14" s="49"/>
      <c r="T14" s="44"/>
      <c r="U14" s="44"/>
      <c r="V14" s="47"/>
      <c r="W14" s="44"/>
      <c r="X14" s="44"/>
      <c r="Y14" s="44"/>
      <c r="Z14" s="48"/>
      <c r="AA14" s="45"/>
      <c r="AB14" s="48"/>
      <c r="AC14" s="48"/>
      <c r="AD14" s="46"/>
      <c r="AE14" s="46"/>
      <c r="AF14" s="48"/>
      <c r="AG14" s="48">
        <f>AF14+P14</f>
        <v>11205</v>
      </c>
      <c r="AH14" s="48">
        <f>AG14</f>
        <v>11205</v>
      </c>
      <c r="AI14" s="48">
        <v>0</v>
      </c>
      <c r="AJ14" s="48">
        <f t="shared" si="0"/>
        <v>11205</v>
      </c>
      <c r="AK14" s="48">
        <v>0.3</v>
      </c>
      <c r="AL14" s="48">
        <f t="shared" si="1"/>
        <v>33.619999999999997</v>
      </c>
    </row>
    <row r="15" spans="1:39" x14ac:dyDescent="0.35">
      <c r="A15" s="46" t="s">
        <v>40</v>
      </c>
      <c r="B15" s="47" t="s">
        <v>41</v>
      </c>
      <c r="C15" s="46" t="s">
        <v>42</v>
      </c>
      <c r="D15" s="46" t="s">
        <v>43</v>
      </c>
      <c r="E15" s="46">
        <v>4</v>
      </c>
      <c r="F15" s="46">
        <v>9185</v>
      </c>
      <c r="G15" s="47" t="s">
        <v>64</v>
      </c>
      <c r="H15" s="44" t="s">
        <v>45</v>
      </c>
      <c r="I15" s="44" t="s">
        <v>65</v>
      </c>
      <c r="J15" s="44">
        <v>0</v>
      </c>
      <c r="K15" s="44">
        <v>0</v>
      </c>
      <c r="L15" s="45">
        <v>41.8</v>
      </c>
      <c r="M15" s="44" t="s">
        <v>63</v>
      </c>
      <c r="N15" s="48">
        <f>((J15*400)+(K15*100))+L15</f>
        <v>41.8</v>
      </c>
      <c r="O15" s="48">
        <v>150</v>
      </c>
      <c r="P15" s="48">
        <f>N15*O15</f>
        <v>6270</v>
      </c>
      <c r="Q15" s="44"/>
      <c r="R15" s="44"/>
      <c r="S15" s="49"/>
      <c r="T15" s="44"/>
      <c r="U15" s="44"/>
      <c r="V15" s="47"/>
      <c r="W15" s="44"/>
      <c r="X15" s="44"/>
      <c r="Y15" s="44"/>
      <c r="Z15" s="48"/>
      <c r="AA15" s="45"/>
      <c r="AB15" s="48"/>
      <c r="AC15" s="48"/>
      <c r="AD15" s="46"/>
      <c r="AE15" s="46"/>
      <c r="AF15" s="48"/>
      <c r="AG15" s="48">
        <f>AF15+P15</f>
        <v>6270</v>
      </c>
      <c r="AH15" s="48">
        <f>AG15</f>
        <v>6270</v>
      </c>
      <c r="AI15" s="48">
        <v>0</v>
      </c>
      <c r="AJ15" s="48">
        <f t="shared" si="0"/>
        <v>6270</v>
      </c>
      <c r="AK15" s="48">
        <v>0.3</v>
      </c>
      <c r="AL15" s="48">
        <f t="shared" si="1"/>
        <v>18.809999999999999</v>
      </c>
    </row>
    <row r="16" spans="1:39" x14ac:dyDescent="0.35">
      <c r="A16" s="46"/>
      <c r="B16" s="47"/>
      <c r="C16" s="46"/>
      <c r="D16" s="46"/>
      <c r="E16" s="46"/>
      <c r="F16" s="46"/>
      <c r="G16" s="47"/>
      <c r="H16" s="44"/>
      <c r="I16" s="44"/>
      <c r="J16" s="44"/>
      <c r="K16" s="44"/>
      <c r="L16" s="45"/>
      <c r="M16" s="44"/>
      <c r="N16" s="48"/>
      <c r="O16" s="48"/>
      <c r="P16" s="48"/>
      <c r="Q16" s="44">
        <v>1</v>
      </c>
      <c r="R16" s="44" t="s">
        <v>40</v>
      </c>
      <c r="S16" s="49" t="s">
        <v>41</v>
      </c>
      <c r="T16" s="44" t="s">
        <v>42</v>
      </c>
      <c r="U16" s="44" t="s">
        <v>53</v>
      </c>
      <c r="V16" s="47" t="s">
        <v>66</v>
      </c>
      <c r="W16" s="44" t="s">
        <v>55</v>
      </c>
      <c r="X16" s="44" t="s">
        <v>56</v>
      </c>
      <c r="Y16" s="44" t="s">
        <v>67</v>
      </c>
      <c r="Z16" s="48">
        <v>48</v>
      </c>
      <c r="AA16" s="45">
        <v>100</v>
      </c>
      <c r="AB16" s="48">
        <v>7450</v>
      </c>
      <c r="AC16" s="48">
        <f>Z16*AB16</f>
        <v>357600</v>
      </c>
      <c r="AD16" s="46">
        <v>6</v>
      </c>
      <c r="AE16" s="46">
        <v>6</v>
      </c>
      <c r="AF16" s="48">
        <f>(AC16*(100-AE16))/100</f>
        <v>336144</v>
      </c>
      <c r="AG16" s="48">
        <f>P16+AF16</f>
        <v>336144</v>
      </c>
      <c r="AH16" s="48">
        <f>AF16</f>
        <v>336144</v>
      </c>
      <c r="AI16" s="48">
        <v>0</v>
      </c>
      <c r="AJ16" s="48">
        <f t="shared" si="0"/>
        <v>336144</v>
      </c>
      <c r="AK16" s="48">
        <v>0.3</v>
      </c>
      <c r="AL16" s="48">
        <f t="shared" si="1"/>
        <v>1008.43</v>
      </c>
      <c r="AM16" s="7" t="s">
        <v>68</v>
      </c>
    </row>
    <row r="17" spans="1:39" x14ac:dyDescent="0.35">
      <c r="A17" s="46"/>
      <c r="B17" s="47"/>
      <c r="C17" s="46"/>
      <c r="D17" s="46"/>
      <c r="E17" s="46"/>
      <c r="F17" s="46"/>
      <c r="G17" s="47"/>
      <c r="H17" s="44"/>
      <c r="I17" s="44"/>
      <c r="J17" s="44"/>
      <c r="K17" s="44"/>
      <c r="L17" s="45"/>
      <c r="M17" s="44"/>
      <c r="N17" s="48"/>
      <c r="O17" s="48"/>
      <c r="P17" s="48"/>
      <c r="Q17" s="44">
        <v>2</v>
      </c>
      <c r="R17" s="44" t="s">
        <v>40</v>
      </c>
      <c r="S17" s="49" t="s">
        <v>41</v>
      </c>
      <c r="T17" s="44" t="s">
        <v>42</v>
      </c>
      <c r="U17" s="44" t="s">
        <v>53</v>
      </c>
      <c r="V17" s="47" t="s">
        <v>69</v>
      </c>
      <c r="W17" s="44" t="s">
        <v>55</v>
      </c>
      <c r="X17" s="44" t="s">
        <v>56</v>
      </c>
      <c r="Y17" s="44" t="s">
        <v>67</v>
      </c>
      <c r="Z17" s="48">
        <v>48</v>
      </c>
      <c r="AA17" s="45">
        <v>100</v>
      </c>
      <c r="AB17" s="48">
        <v>7450</v>
      </c>
      <c r="AC17" s="48">
        <f>Z17*AB17</f>
        <v>357600</v>
      </c>
      <c r="AD17" s="46">
        <v>3</v>
      </c>
      <c r="AE17" s="46">
        <v>3</v>
      </c>
      <c r="AF17" s="48">
        <f>(AC17*(100-AE17))/100</f>
        <v>346872</v>
      </c>
      <c r="AG17" s="48">
        <f>P17+AF17</f>
        <v>346872</v>
      </c>
      <c r="AH17" s="48">
        <f>AF17</f>
        <v>346872</v>
      </c>
      <c r="AI17" s="48">
        <v>0</v>
      </c>
      <c r="AJ17" s="48">
        <f t="shared" si="0"/>
        <v>346872</v>
      </c>
      <c r="AK17" s="48">
        <v>0.3</v>
      </c>
      <c r="AL17" s="48">
        <f t="shared" si="1"/>
        <v>1040.6199999999999</v>
      </c>
      <c r="AM17" s="7" t="s">
        <v>68</v>
      </c>
    </row>
    <row r="18" spans="1:39" x14ac:dyDescent="0.35">
      <c r="A18" s="46"/>
      <c r="B18" s="47"/>
      <c r="C18" s="46"/>
      <c r="D18" s="46"/>
      <c r="E18" s="46"/>
      <c r="F18" s="46"/>
      <c r="G18" s="47"/>
      <c r="H18" s="44"/>
      <c r="I18" s="44"/>
      <c r="J18" s="44"/>
      <c r="K18" s="44"/>
      <c r="L18" s="45"/>
      <c r="M18" s="44"/>
      <c r="N18" s="48"/>
      <c r="O18" s="48"/>
      <c r="P18" s="48"/>
      <c r="Q18" s="44"/>
      <c r="R18" s="44"/>
      <c r="S18" s="49"/>
      <c r="T18" s="44"/>
      <c r="U18" s="44"/>
      <c r="V18" s="47"/>
      <c r="W18" s="44"/>
      <c r="X18" s="44"/>
      <c r="Y18" s="44"/>
      <c r="Z18" s="48"/>
      <c r="AA18" s="45"/>
      <c r="AB18" s="48"/>
      <c r="AC18" s="48"/>
      <c r="AD18" s="46"/>
      <c r="AE18" s="46"/>
      <c r="AF18" s="48"/>
      <c r="AG18" s="48"/>
      <c r="AH18" s="48"/>
      <c r="AI18" s="48"/>
      <c r="AJ18" s="48"/>
      <c r="AK18" s="48" t="s">
        <v>70</v>
      </c>
      <c r="AL18" s="48">
        <f>SUM(AL10:AL17)</f>
        <v>3061.0199999999995</v>
      </c>
    </row>
    <row r="19" spans="1:39" x14ac:dyDescent="0.45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 t="s">
        <v>71</v>
      </c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39" x14ac:dyDescent="0.45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50" t="s">
        <v>72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39" x14ac:dyDescent="0.45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50" t="s">
        <v>73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39" x14ac:dyDescent="0.45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50" t="s">
        <v>74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39" x14ac:dyDescent="0.45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39" x14ac:dyDescent="0.45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39" x14ac:dyDescent="0.45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39" x14ac:dyDescent="0.45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39" x14ac:dyDescent="0.45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39" x14ac:dyDescent="0.45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39" x14ac:dyDescent="0.45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39" x14ac:dyDescent="0.45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39" x14ac:dyDescent="0.45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39" x14ac:dyDescent="0.45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5:38" x14ac:dyDescent="0.45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5:38" x14ac:dyDescent="0.45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5:38" x14ac:dyDescent="0.45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5:38" x14ac:dyDescent="0.45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5:38" x14ac:dyDescent="0.45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5:38" x14ac:dyDescent="0.45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5:38" x14ac:dyDescent="0.45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5:38" x14ac:dyDescent="0.45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5:38" x14ac:dyDescent="0.45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5:38" x14ac:dyDescent="0.45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5:38" x14ac:dyDescent="0.45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5:38" x14ac:dyDescent="0.45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5:38" x14ac:dyDescent="0.45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5:38" x14ac:dyDescent="0.45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5:38" x14ac:dyDescent="0.45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5:38" x14ac:dyDescent="0.45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5:38" x14ac:dyDescent="0.45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5:38" x14ac:dyDescent="0.45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2022-03-10T02:28:27Z</dcterms:modified>
  <cp:category/>
</cp:coreProperties>
</file>